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Социалистическая 14" sheetId="1" r:id="rId1"/>
  </sheets>
  <externalReferences>
    <externalReference r:id="rId2"/>
  </externalReferences>
  <definedNames>
    <definedName name="Z_6E36EA37_049E_4FAE_B719_2847CD16F858_.wvu.Cols" localSheetId="0" hidden="1">'Социалистическая 14'!#REF!,'Социалистическая 14'!#REF!</definedName>
    <definedName name="Z_6E36EA37_049E_4FAE_B719_2847CD16F858_.wvu.Rows" localSheetId="0" hidden="1">'Социалистическая 14'!$42:$45</definedName>
    <definedName name="Z_73C0D023_21BD_4441_8EFA_957546C15799_.wvu.Cols" localSheetId="0" hidden="1">'Социалистическая 14'!#REF!,'Социалистическая 14'!#REF!</definedName>
    <definedName name="Z_73C0D023_21BD_4441_8EFA_957546C15799_.wvu.Rows" localSheetId="0" hidden="1">'Социалистическая 14'!$42:$45</definedName>
    <definedName name="_xlnm.Print_Area" localSheetId="0">'Социалистическая 14'!$A$1:$K$60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<sst xmlns="http://schemas.openxmlformats.org/spreadsheetml/2006/main" count="62" uniqueCount="53">
  <si>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</si>
  <si>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</si>
  <si>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</si>
  <si>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</si>
  <si>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</si>
  <si>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</si>
  <si>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</si>
  <si>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</si>
  <si>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</si>
  <si>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</si>
  <si>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</si>
  <si>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</si>
  <si>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</si>
  <si>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</si>
  <si>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</si>
  <si>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</si>
  <si>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</si>
  <si>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</si>
  <si>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</si>
  <si>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</si>
  <si>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</si>
  <si>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</si>
  <si>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</si>
  <si>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</si>
  <si>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</si>
  <si>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</si>
  <si>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</si>
  <si>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</si>
  <si>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</si>
  <si>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</si>
  <si>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</si>
  <si>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</si>
  <si>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</si>
  <si>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</si>
  <si>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</si>
  <si>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</si>
  <si>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</si>
  <si>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</si>
  <si>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14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</si>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</sst>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2">
          <cell r="W92">
            <v>12774.38118698998</v>
          </cell>
          <cell r="X92">
            <v>2555.380471022459</v>
          </cell>
          <cell r="Y92">
            <v>8271.9299999999985</v>
          </cell>
          <cell r="AA92">
            <v>0</v>
          </cell>
          <cell r="AB92">
            <v>53154.293300000005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5768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Y92">
            <v>44867.321242307917</v>
          </cell>
          <cell r="BB92">
            <v>0</v>
          </cell>
          <cell r="BC92">
            <v>0</v>
          </cell>
          <cell r="CN92">
            <v>15378.526654887002</v>
          </cell>
          <cell r="CO92">
            <v>3151.9271423981095</v>
          </cell>
          <cell r="CP92">
            <v>166.80849999999998</v>
          </cell>
          <cell r="DB92">
            <v>0</v>
          </cell>
          <cell r="DG92">
            <v>13135.063433525733</v>
          </cell>
          <cell r="DU92">
            <v>46195.680348507056</v>
          </cell>
          <cell r="DV92">
            <v>9635.5747646863274</v>
          </cell>
          <cell r="DW92">
            <v>9018.4637000000002</v>
          </cell>
          <cell r="EK92">
            <v>0</v>
          </cell>
          <cell r="EQ92">
            <v>36235.375677105571</v>
          </cell>
          <cell r="FB92">
            <v>86326.735760180556</v>
          </cell>
          <cell r="FC92">
            <v>17621.348193966929</v>
          </cell>
          <cell r="FD92">
            <v>817.68299999999999</v>
          </cell>
          <cell r="FL92">
            <v>0</v>
          </cell>
          <cell r="FS92">
            <v>47785.484418036278</v>
          </cell>
          <cell r="FX92">
            <v>36548.630333205634</v>
          </cell>
          <cell r="FY92">
            <v>7452.4450097597655</v>
          </cell>
          <cell r="FZ92">
            <v>0</v>
          </cell>
          <cell r="GG92">
            <v>243.78</v>
          </cell>
          <cell r="GL92">
            <v>23290.82522827114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5.88671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1646943.03</v>
      </c>
      <c r="F9" s="17">
        <f t="shared" ref="F9:G9" si="0">SUM(F10:F14)</f>
        <v>1685421.2199999997</v>
      </c>
      <c r="G9" s="17">
        <f t="shared" si="0"/>
        <v>476072.52</v>
      </c>
    </row>
    <row r="10" spans="1:7" ht="13.2" customHeight="1" x14ac:dyDescent="0.3">
      <c r="A10" s="74" t="s">
        <v>9</v>
      </c>
      <c r="B10" s="75"/>
      <c r="C10" s="75"/>
      <c r="D10" s="76"/>
      <c r="E10" s="18">
        <v>716238.04</v>
      </c>
      <c r="F10" s="18">
        <v>713728.46</v>
      </c>
      <c r="G10" s="19">
        <v>230026.63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164210.67000000001</v>
      </c>
      <c r="F12" s="18">
        <v>167517.13</v>
      </c>
      <c r="G12" s="19">
        <v>39365.660000000003</v>
      </c>
    </row>
    <row r="13" spans="1:7" ht="13.5" customHeight="1" x14ac:dyDescent="0.3">
      <c r="A13" s="74" t="s">
        <v>12</v>
      </c>
      <c r="B13" s="75"/>
      <c r="C13" s="75"/>
      <c r="D13" s="76"/>
      <c r="E13" s="18">
        <v>329592.14</v>
      </c>
      <c r="F13" s="18">
        <v>338368</v>
      </c>
      <c r="G13" s="19">
        <v>77732.800000000003</v>
      </c>
    </row>
    <row r="14" spans="1:7" ht="14.4" customHeight="1" x14ac:dyDescent="0.3">
      <c r="A14" s="67" t="s">
        <v>13</v>
      </c>
      <c r="B14" s="67"/>
      <c r="C14" s="67"/>
      <c r="D14" s="67"/>
      <c r="E14" s="18">
        <v>436902.18</v>
      </c>
      <c r="F14" s="18">
        <v>465807.63</v>
      </c>
      <c r="G14" s="19">
        <v>128947.43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901415.00000000012</v>
      </c>
      <c r="F15" s="17">
        <f t="shared" ref="F15:G15" si="1">SUM(F16:F19)</f>
        <v>901818.2</v>
      </c>
      <c r="G15" s="17">
        <f t="shared" si="1"/>
        <v>169771.71000000002</v>
      </c>
    </row>
    <row r="16" spans="1:7" ht="33.6" customHeight="1" x14ac:dyDescent="0.3">
      <c r="A16" s="80" t="s">
        <v>43</v>
      </c>
      <c r="B16" s="81"/>
      <c r="C16" s="81"/>
      <c r="D16" s="82"/>
      <c r="E16" s="18">
        <v>859999.8</v>
      </c>
      <c r="F16" s="18">
        <v>861545.89</v>
      </c>
      <c r="G16" s="19">
        <v>163094.16</v>
      </c>
    </row>
    <row r="17" spans="1:13" ht="15.6" x14ac:dyDescent="0.3">
      <c r="A17" s="67" t="s">
        <v>44</v>
      </c>
      <c r="B17" s="67"/>
      <c r="C17" s="67"/>
      <c r="D17" s="67"/>
      <c r="E17" s="18">
        <v>1151.04</v>
      </c>
      <c r="F17" s="18">
        <v>1171.7</v>
      </c>
      <c r="G17" s="19">
        <v>198.98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40264.160000000003</v>
      </c>
      <c r="F19" s="18">
        <v>39100.61</v>
      </c>
      <c r="G19" s="19">
        <v>6478.57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8814.9599999999991</v>
      </c>
      <c r="F20" s="36">
        <f t="shared" ref="F20:G20" si="2">F21</f>
        <v>9229.25</v>
      </c>
      <c r="G20" s="36">
        <f t="shared" si="2"/>
        <v>3215.85</v>
      </c>
    </row>
    <row r="21" spans="1:13" ht="15.6" x14ac:dyDescent="0.3">
      <c r="A21" s="67" t="s">
        <v>15</v>
      </c>
      <c r="B21" s="67"/>
      <c r="C21" s="67"/>
      <c r="D21" s="67"/>
      <c r="E21" s="18">
        <v>8814.9599999999991</v>
      </c>
      <c r="F21" s="18">
        <v>9229.25</v>
      </c>
      <c r="G21" s="19">
        <v>3215.85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301284.66626119008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121623.30620032037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нар'!W92</f>
        <v>12774.38118698998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нар'!X92</f>
        <v>2555.380471022459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нар'!Y92</f>
        <v>8271.9299999999985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нар'!AA92+'[1]УК ВР декабрь нар'!AB92+'[1]УК ВР декабрь нар'!AC92+'[1]УК ВР декабрь нар'!AD92+'[1]УК ВР декабрь нар'!AE92+'[1]УК ВР декабрь нар'!AF92+'[1]УК ВР декабрь нар'!AG92+'[1]УК ВР декабрь нар'!AH92+'[1]УК ВР декабрь нар'!AJ92+'[1]УК ВР декабрь нар'!AL92+'[1]УК ВР декабрь нар'!AN92+'[1]УК ВР декабрь нар'!AO92+'[1]УК ВР декабрь нар'!AP92+'[1]УК ВР декабрь нар'!AQ92+'[1]УК ВР декабрь нар'!AR92+'[1]УК ВР декабрь нар'!AT92</f>
        <v>53154.293300000005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нар'!AY92</f>
        <v>44867.321242307917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SUM(F34:F38)+90537.38</f>
        <v>229222.80022110979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нар'!CN92+'[1]УК ВР декабрь нар'!DU92</f>
        <v>61574.207003394054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нар'!CO92+'[1]УК ВР декабрь нар'!DV92</f>
        <v>12787.501907084437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нар'!CP92+'[1]УК ВР декабрь нар'!DW92</f>
        <v>9185.2721999999994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нар'!AI92+'[1]УК ВР декабрь нар'!AJ92+'[1]УК ВР декабрь нар'!AS92+'[1]УК ВР декабрь нар'!BC92+'[1]УК ВР декабрь нар'!DB92+'[1]УК ВР декабрь нар'!EK92+'[1]УК ВР декабрь нар'!AM92</f>
        <v>5768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нар'!DG92+'[1]УК ВР декабрь нар'!EQ92</f>
        <v>49370.439110631305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SUM(F40:F48)+81664.69</f>
        <v>301751.62194342032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нар'!FB92+'[1]УК ВР декабрь нар'!FX92</f>
        <v>122875.3660933862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нар'!FC92+'[1]УК ВР декабрь нар'!FY92</f>
        <v>25073.793203726695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нар'!FD92+'[1]УК ВР декабрь нар'!FZ92</f>
        <v>817.68299999999999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нар'!GG92+'[1]УК ВР декабрь нар'!FL92+'[1]УК ВР декабрь нар'!BB92+'[1]УК ВР декабрь нар'!AK92</f>
        <v>243.78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нар'!FS92+'[1]УК ВР декабрь нар'!GL92</f>
        <v>71076.309646307418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652597.72836485039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133268.28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55248.77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78019.509999999995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785866.00836485042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859999.8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861545.89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375418.45789633971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14</vt:lpstr>
      <vt:lpstr>'Социалистическая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2018-04-02T07:26:42Z</cp:lastPrinted>
  <dcterms:created xsi:type="dcterms:W3CDTF">2013-05-24T09:13:10Z</dcterms:created>
  <dcterms:modified xsi:type="dcterms:W3CDTF">2019-03-25T11:51:43Z</dcterms:modified>
</cp:coreProperties>
</file>